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ia F. Corredor\Documents\PRACTICAS\TRABAJO DE GRADO II\Articulo final_2162912\"/>
    </mc:Choice>
  </mc:AlternateContent>
  <xr:revisionPtr revIDLastSave="0" documentId="13_ncr:1_{B814A486-4AF8-458C-98D6-892A4E6035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STANDAR MAMPOSTERÍA" sheetId="3" r:id="rId1"/>
    <sheet name="ESTANDAR ACERO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9" i="3" l="1"/>
  <c r="T38" i="3"/>
  <c r="T36" i="3"/>
  <c r="H32" i="7"/>
  <c r="H31" i="7"/>
  <c r="I31" i="7"/>
  <c r="G31" i="7"/>
  <c r="I32" i="7"/>
  <c r="I33" i="7"/>
  <c r="G32" i="7"/>
  <c r="G33" i="7"/>
  <c r="H33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T43" i="3" l="1"/>
  <c r="T42" i="3"/>
  <c r="T41" i="3"/>
  <c r="T37" i="3"/>
  <c r="T44" i="3" l="1"/>
  <c r="I42" i="3" l="1"/>
  <c r="G42" i="3"/>
  <c r="F49" i="3"/>
  <c r="F52" i="3"/>
  <c r="F51" i="3"/>
  <c r="F50" i="3"/>
  <c r="H49" i="3"/>
  <c r="I49" i="3" s="1"/>
  <c r="T40" i="3" s="1"/>
  <c r="I41" i="3"/>
  <c r="I44" i="3"/>
  <c r="I43" i="3"/>
  <c r="I35" i="3"/>
  <c r="D43" i="3"/>
  <c r="F43" i="3" s="1"/>
  <c r="G43" i="3" s="1"/>
  <c r="D36" i="3"/>
  <c r="F36" i="3" s="1"/>
  <c r="D37" i="3"/>
  <c r="F37" i="3" s="1"/>
  <c r="D38" i="3"/>
  <c r="F38" i="3" s="1"/>
  <c r="D39" i="3"/>
  <c r="F39" i="3" s="1"/>
  <c r="D40" i="3"/>
  <c r="F40" i="3" s="1"/>
  <c r="D41" i="3"/>
  <c r="F41" i="3" s="1"/>
  <c r="G41" i="3" s="1"/>
  <c r="D44" i="3"/>
  <c r="F44" i="3" s="1"/>
  <c r="D45" i="3"/>
  <c r="F45" i="3" s="1"/>
  <c r="D46" i="3"/>
  <c r="F46" i="3" s="1"/>
  <c r="D47" i="3"/>
  <c r="F47" i="3" s="1"/>
  <c r="D48" i="3"/>
  <c r="F48" i="3" s="1"/>
  <c r="D35" i="3"/>
  <c r="F35" i="3" s="1"/>
  <c r="D58" i="3" l="1"/>
  <c r="D62" i="3" s="1"/>
  <c r="D56" i="3"/>
  <c r="G49" i="3"/>
  <c r="D57" i="3"/>
  <c r="D61" i="3" s="1"/>
  <c r="G35" i="3"/>
  <c r="G44" i="3"/>
  <c r="D6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tc={B26D00A7-72F7-495E-8B3B-54B8D52533EC}</author>
  </authors>
  <commentList>
    <comment ref="T34" authorId="0" shapeId="0" xr:uid="{B26D00A7-72F7-495E-8B3B-54B8D52533E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Editable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tc={ABC87827-7A4E-49D9-9528-3B7E57657501}</author>
  </authors>
  <commentList>
    <comment ref="H6" authorId="0" shapeId="0" xr:uid="{ABC87827-7A4E-49D9-9528-3B7E5765750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Editable</t>
      </text>
    </comment>
  </commentList>
</comments>
</file>

<file path=xl/sharedStrings.xml><?xml version="1.0" encoding="utf-8"?>
<sst xmlns="http://schemas.openxmlformats.org/spreadsheetml/2006/main" count="161" uniqueCount="94">
  <si>
    <t>LE</t>
  </si>
  <si>
    <t>LBS</t>
  </si>
  <si>
    <t>Xm2</t>
  </si>
  <si>
    <t>Area</t>
  </si>
  <si>
    <t>Tipo de ladrillo</t>
  </si>
  <si>
    <t>Ancho</t>
  </si>
  <si>
    <t>Alto</t>
  </si>
  <si>
    <t>m</t>
  </si>
  <si>
    <t>m2</t>
  </si>
  <si>
    <t>Terraza</t>
  </si>
  <si>
    <t>Esfumado</t>
  </si>
  <si>
    <t>Bloque Sucio</t>
  </si>
  <si>
    <t>Tipo</t>
  </si>
  <si>
    <t>Abreviación</t>
  </si>
  <si>
    <t>Cantidad 1</t>
  </si>
  <si>
    <t>Total 1</t>
  </si>
  <si>
    <t>Cantidad 2</t>
  </si>
  <si>
    <t>Total 2</t>
  </si>
  <si>
    <t>Contados</t>
  </si>
  <si>
    <t>Bomberos</t>
  </si>
  <si>
    <t>Contadores</t>
  </si>
  <si>
    <t>Terraza agua</t>
  </si>
  <si>
    <t>UN</t>
  </si>
  <si>
    <r>
      <rPr>
        <b/>
        <sz val="11"/>
        <color theme="5" tint="-0.249977111117893"/>
        <rFont val="Calibri"/>
        <family val="2"/>
        <scheme val="minor"/>
      </rPr>
      <t>NOTA 1</t>
    </r>
    <r>
      <rPr>
        <sz val="11"/>
        <color theme="1"/>
        <rFont val="Calibri"/>
        <family val="2"/>
        <scheme val="minor"/>
      </rPr>
      <t>: Muro 7 solo para aptos primer piso. 2 murosXpiso.</t>
    </r>
  </si>
  <si>
    <r>
      <rPr>
        <b/>
        <sz val="11"/>
        <color theme="5" tint="-0.249977111117893"/>
        <rFont val="Calibri"/>
        <family val="2"/>
        <scheme val="minor"/>
      </rPr>
      <t>NOTA 2</t>
    </r>
    <r>
      <rPr>
        <sz val="11"/>
        <color theme="1"/>
        <rFont val="Calibri"/>
        <family val="2"/>
        <scheme val="minor"/>
      </rPr>
      <t>: 2 terrazas por piso</t>
    </r>
  </si>
  <si>
    <r>
      <t xml:space="preserve">Total </t>
    </r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por apartamento</t>
    </r>
  </si>
  <si>
    <r>
      <t xml:space="preserve">Total </t>
    </r>
    <r>
      <rPr>
        <b/>
        <sz val="11"/>
        <color theme="1"/>
        <rFont val="Calibri"/>
        <family val="2"/>
        <scheme val="minor"/>
      </rPr>
      <t>LBS</t>
    </r>
    <r>
      <rPr>
        <sz val="11"/>
        <color theme="1"/>
        <rFont val="Calibri"/>
        <family val="2"/>
        <scheme val="minor"/>
      </rPr>
      <t xml:space="preserve"> por apartamento</t>
    </r>
  </si>
  <si>
    <r>
      <t xml:space="preserve">Total </t>
    </r>
    <r>
      <rPr>
        <b/>
        <sz val="11"/>
        <color theme="1"/>
        <rFont val="Calibri"/>
        <family val="2"/>
        <scheme val="minor"/>
      </rPr>
      <t xml:space="preserve">LE </t>
    </r>
    <r>
      <rPr>
        <sz val="11"/>
        <color theme="1"/>
        <rFont val="Calibri"/>
        <family val="2"/>
        <scheme val="minor"/>
      </rPr>
      <t>por torre</t>
    </r>
  </si>
  <si>
    <r>
      <t xml:space="preserve">Total </t>
    </r>
    <r>
      <rPr>
        <b/>
        <sz val="11"/>
        <color theme="1"/>
        <rFont val="Calibri"/>
        <family val="2"/>
        <scheme val="minor"/>
      </rPr>
      <t xml:space="preserve">LE </t>
    </r>
    <r>
      <rPr>
        <sz val="11"/>
        <color theme="1"/>
        <rFont val="Calibri"/>
        <family val="2"/>
        <scheme val="minor"/>
      </rPr>
      <t>x apto desperdicio</t>
    </r>
  </si>
  <si>
    <r>
      <t xml:space="preserve">Total </t>
    </r>
    <r>
      <rPr>
        <b/>
        <sz val="11"/>
        <color theme="1"/>
        <rFont val="Calibri"/>
        <family val="2"/>
        <scheme val="minor"/>
      </rPr>
      <t>LBS</t>
    </r>
    <r>
      <rPr>
        <sz val="11"/>
        <color theme="1"/>
        <rFont val="Calibri"/>
        <family val="2"/>
        <scheme val="minor"/>
      </rPr>
      <t xml:space="preserve"> x apto desperd.</t>
    </r>
  </si>
  <si>
    <t>Cantidad estimada x m2</t>
  </si>
  <si>
    <t>ESTANDAR MAMPOSTERÍA MONTEBIANCO</t>
  </si>
  <si>
    <r>
      <t xml:space="preserve">Total </t>
    </r>
    <r>
      <rPr>
        <b/>
        <sz val="11"/>
        <color theme="1"/>
        <rFont val="Calibri"/>
        <family val="2"/>
        <scheme val="minor"/>
      </rPr>
      <t xml:space="preserve">LE </t>
    </r>
    <r>
      <rPr>
        <sz val="11"/>
        <color theme="1"/>
        <rFont val="Calibri"/>
        <family val="2"/>
        <scheme val="minor"/>
      </rPr>
      <t>x torre desperd.</t>
    </r>
  </si>
  <si>
    <t xml:space="preserve"> </t>
  </si>
  <si>
    <t>CÓDIGO</t>
  </si>
  <si>
    <t>ITEM</t>
  </si>
  <si>
    <t>TIPO</t>
  </si>
  <si>
    <t>CANTIDAD</t>
  </si>
  <si>
    <t># APARTAMENTOS</t>
  </si>
  <si>
    <t>Ladrillo Esfumado</t>
  </si>
  <si>
    <t>USO</t>
  </si>
  <si>
    <t>Ventana baños, pasillo, antep</t>
  </si>
  <si>
    <t>LOCALIZACIÓN</t>
  </si>
  <si>
    <t>Lineal de muro</t>
  </si>
  <si>
    <t>Antepechos</t>
  </si>
  <si>
    <t>Pisantes</t>
  </si>
  <si>
    <t>Ladrillo Bloque Sucio</t>
  </si>
  <si>
    <t>Muros bloque sucio</t>
  </si>
  <si>
    <t>Ropas, baños y closets</t>
  </si>
  <si>
    <t>Vacios cubierta</t>
  </si>
  <si>
    <t>Ropas, baños, cocina</t>
  </si>
  <si>
    <t>Citofonos</t>
  </si>
  <si>
    <t>Electrico</t>
  </si>
  <si>
    <t>TOTAL POR TORRE</t>
  </si>
  <si>
    <t>CÁLCULO DIRECTO ESTANDAR MAMPOSTERÍA</t>
  </si>
  <si>
    <t>Muros ladrillo de arcilla</t>
  </si>
  <si>
    <t>Habitación Principal</t>
  </si>
  <si>
    <t>Baños</t>
  </si>
  <si>
    <t>Hab. Auxiliares, pasillo, punto fijo</t>
  </si>
  <si>
    <t>CÁLCULO DIRECTO ESTANDAR ACERO MAMPOSTERÍA</t>
  </si>
  <si>
    <t>3/8" X 3 m</t>
  </si>
  <si>
    <t>3/8" X 1 m</t>
  </si>
  <si>
    <t>3/8" X 2 m</t>
  </si>
  <si>
    <t>GRAFIL X 1 m</t>
  </si>
  <si>
    <t>CANTIDAD TOTAL</t>
  </si>
  <si>
    <t>CANTIDAD X APTO</t>
  </si>
  <si>
    <t>PARA LADRILLO ESFUMADO</t>
  </si>
  <si>
    <t>PARA LADRILLO BLOQUE SUCIO</t>
  </si>
  <si>
    <t>Antepechos habitaciones</t>
  </si>
  <si>
    <t>Pisantes, Anclajes</t>
  </si>
  <si>
    <t xml:space="preserve">Anclajes </t>
  </si>
  <si>
    <t>3/8" X 0.4 m</t>
  </si>
  <si>
    <t>3/8" X 1.7 m</t>
  </si>
  <si>
    <t>Anclajes</t>
  </si>
  <si>
    <t>Pasillo</t>
  </si>
  <si>
    <t>3/8" X 1.2 m</t>
  </si>
  <si>
    <t>1/2" X 2.4 m</t>
  </si>
  <si>
    <t>Habitación principal</t>
  </si>
  <si>
    <t>Grafil</t>
  </si>
  <si>
    <t>Fachada</t>
  </si>
  <si>
    <t>Patio, Closet</t>
  </si>
  <si>
    <t>GRAFIL X 1.5 m</t>
  </si>
  <si>
    <t>GRAFIL X 0.6 m</t>
  </si>
  <si>
    <t>GRAFIL X 1.2 m</t>
  </si>
  <si>
    <t>GRAFIL X 1.1 m</t>
  </si>
  <si>
    <t>GRAFIL X 1.8 m</t>
  </si>
  <si>
    <t>Cocina</t>
  </si>
  <si>
    <t>CANTIDAD X METRO LINEAL</t>
  </si>
  <si>
    <t>3/8"</t>
  </si>
  <si>
    <t>1/2"</t>
  </si>
  <si>
    <t>GRAFIL</t>
  </si>
  <si>
    <t>METROS X APTO</t>
  </si>
  <si>
    <t>TOTAL METROS</t>
  </si>
  <si>
    <t>TOTAL 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</si>
</sst>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5" tint="-0.249977111117893"/>
      </bottom>
      <diagonal/>
    </border>
    <border>
      <left style="thick">
        <color theme="5" tint="-0.249977111117893"/>
      </left>
      <right style="thin">
        <color indexed="64"/>
      </right>
      <top/>
      <bottom/>
      <diagonal/>
    </border>
    <border>
      <left/>
      <right style="thick">
        <color theme="5" tint="-0.249977111117893"/>
      </right>
      <top/>
      <bottom/>
      <diagonal/>
    </border>
    <border>
      <left/>
      <right/>
      <top style="mediumDashed">
        <color rgb="FFC00000"/>
      </top>
      <bottom/>
      <diagonal/>
    </border>
    <border>
      <left style="thin">
        <color indexed="64"/>
      </left>
      <right style="thick">
        <color theme="0" tint="-0.499984740745262"/>
      </right>
      <top/>
      <bottom/>
      <diagonal/>
    </border>
    <border>
      <left style="thin">
        <color indexed="64"/>
      </left>
      <right style="thick">
        <color theme="0" tint="-0.499984740745262"/>
      </right>
      <top/>
      <bottom style="mediumDashed">
        <color rgb="FFC00000"/>
      </bottom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 style="thin">
        <color indexed="64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0" tint="-0.499984740745262"/>
      </right>
      <top/>
      <bottom style="thin">
        <color indexed="64"/>
      </bottom>
      <diagonal/>
    </border>
    <border>
      <left/>
      <right/>
      <top style="thick">
        <color theme="0" tint="-0.49998474074526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31" xfId="0" applyFont="1" applyBorder="1" applyAlignment="1">
      <alignment horizontal="right"/>
    </xf>
    <xf numFmtId="0" fontId="16" fillId="0" borderId="0" xfId="0" applyFont="1" applyAlignment="1">
      <alignment horizontal="left"/>
    </xf>
    <xf numFmtId="0" fontId="0" fillId="0" borderId="30" xfId="0" applyBorder="1" applyAlignment="1">
      <alignment horizontal="center"/>
    </xf>
    <xf numFmtId="0" fontId="16" fillId="0" borderId="30" xfId="0" applyFon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1" xfId="0" applyBorder="1"/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16" fillId="0" borderId="46" xfId="0" applyFont="1" applyBorder="1" applyAlignment="1">
      <alignment horizontal="center"/>
    </xf>
    <xf numFmtId="0" fontId="16" fillId="0" borderId="47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0" fillId="0" borderId="49" xfId="0" applyBorder="1"/>
    <xf numFmtId="0" fontId="16" fillId="0" borderId="50" xfId="0" applyFont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0" fontId="18" fillId="0" borderId="0" xfId="0" applyFont="1" applyAlignment="1">
      <alignment horizontal="center"/>
    </xf>
    <xf numFmtId="2" fontId="0" fillId="0" borderId="52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34" borderId="44" xfId="0" applyFill="1" applyBorder="1" applyAlignment="1">
      <alignment horizontal="center"/>
    </xf>
    <xf numFmtId="0" fontId="0" fillId="0" borderId="36" xfId="0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0" fillId="0" borderId="66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6" fillId="0" borderId="17" xfId="0" applyFont="1" applyBorder="1" applyAlignment="1">
      <alignment horizontal="left"/>
    </xf>
    <xf numFmtId="0" fontId="0" fillId="0" borderId="68" xfId="0" applyBorder="1"/>
    <xf numFmtId="0" fontId="0" fillId="0" borderId="69" xfId="0" applyBorder="1"/>
    <xf numFmtId="0" fontId="0" fillId="0" borderId="70" xfId="0" applyBorder="1"/>
    <xf numFmtId="0" fontId="0" fillId="36" borderId="30" xfId="0" applyFill="1" applyBorder="1"/>
    <xf numFmtId="0" fontId="0" fillId="33" borderId="30" xfId="0" applyFill="1" applyBorder="1"/>
    <xf numFmtId="0" fontId="0" fillId="0" borderId="51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2" xfId="0" applyBorder="1" applyAlignment="1">
      <alignment horizontal="center"/>
    </xf>
    <xf numFmtId="1" fontId="0" fillId="0" borderId="51" xfId="0" applyNumberFormat="1" applyBorder="1" applyAlignment="1">
      <alignment horizontal="center"/>
    </xf>
    <xf numFmtId="1" fontId="0" fillId="0" borderId="49" xfId="0" applyNumberFormat="1" applyBorder="1" applyAlignment="1">
      <alignment horizontal="center"/>
    </xf>
    <xf numFmtId="1" fontId="0" fillId="0" borderId="52" xfId="0" applyNumberFormat="1" applyBorder="1" applyAlignment="1">
      <alignment horizontal="center"/>
    </xf>
    <xf numFmtId="0" fontId="0" fillId="0" borderId="7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35" borderId="72" xfId="0" applyFill="1" applyBorder="1" applyAlignment="1">
      <alignment horizontal="center"/>
    </xf>
    <xf numFmtId="2" fontId="0" fillId="0" borderId="67" xfId="0" applyNumberFormat="1" applyBorder="1" applyAlignment="1">
      <alignment horizontal="center"/>
    </xf>
    <xf numFmtId="0" fontId="0" fillId="0" borderId="67" xfId="0" applyBorder="1" applyAlignment="1">
      <alignment horizontal="center"/>
    </xf>
    <xf numFmtId="2" fontId="0" fillId="0" borderId="40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2" fontId="0" fillId="0" borderId="73" xfId="0" applyNumberFormat="1" applyBorder="1" applyAlignment="1">
      <alignment horizontal="center"/>
    </xf>
    <xf numFmtId="0" fontId="0" fillId="0" borderId="74" xfId="0" applyBorder="1" applyAlignment="1">
      <alignment horizontal="center"/>
    </xf>
    <xf numFmtId="0" fontId="0" fillId="37" borderId="44" xfId="0" applyFill="1" applyBorder="1"/>
    <xf numFmtId="1" fontId="0" fillId="0" borderId="12" xfId="0" applyNumberFormat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0" xfId="0" applyBorder="1"/>
    <xf numFmtId="0" fontId="0" fillId="0" borderId="83" xfId="0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0" xfId="0" applyBorder="1"/>
    <xf numFmtId="0" fontId="0" fillId="0" borderId="83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16" fillId="39" borderId="39" xfId="0" applyFont="1" applyFill="1" applyBorder="1" applyAlignment="1">
      <alignment horizontal="center"/>
    </xf>
    <xf numFmtId="0" fontId="0" fillId="38" borderId="48" xfId="0" applyFill="1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16" xfId="0" applyBorder="1"/>
    <xf numFmtId="0" fontId="0" fillId="0" borderId="34" xfId="0" applyBorder="1"/>
    <xf numFmtId="0" fontId="16" fillId="36" borderId="39" xfId="0" applyFont="1" applyFill="1" applyBorder="1" applyAlignment="1">
      <alignment horizontal="center"/>
    </xf>
    <xf numFmtId="0" fontId="0" fillId="0" borderId="20" xfId="0" applyBorder="1"/>
    <xf numFmtId="0" fontId="0" fillId="0" borderId="82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4" xfId="0" applyBorder="1" applyAlignment="1">
      <alignment horizontal="left"/>
    </xf>
    <xf numFmtId="0" fontId="0" fillId="0" borderId="64" xfId="0" applyBorder="1"/>
    <xf numFmtId="0" fontId="0" fillId="0" borderId="53" xfId="0" applyBorder="1" applyAlignment="1">
      <alignment horizontal="center"/>
    </xf>
    <xf numFmtId="0" fontId="16" fillId="0" borderId="48" xfId="0" applyFont="1" applyFill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0" fontId="0" fillId="0" borderId="38" xfId="0" applyBorder="1"/>
    <xf numFmtId="164" fontId="0" fillId="0" borderId="79" xfId="0" applyNumberFormat="1" applyBorder="1" applyAlignment="1">
      <alignment horizontal="center" vertical="center"/>
    </xf>
    <xf numFmtId="164" fontId="0" fillId="0" borderId="66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0" borderId="35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1" fontId="0" fillId="0" borderId="39" xfId="0" applyNumberFormat="1" applyBorder="1" applyAlignment="1">
      <alignment horizontal="center"/>
    </xf>
    <xf numFmtId="164" fontId="0" fillId="0" borderId="79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83" xfId="0" applyNumberFormat="1" applyBorder="1" applyAlignment="1">
      <alignment horizontal="center"/>
    </xf>
    <xf numFmtId="0" fontId="16" fillId="0" borderId="47" xfId="0" applyFont="1" applyFill="1" applyBorder="1" applyAlignment="1">
      <alignment horizontal="center"/>
    </xf>
    <xf numFmtId="0" fontId="16" fillId="0" borderId="80" xfId="0" applyFont="1" applyBorder="1" applyAlignment="1">
      <alignment horizontal="center"/>
    </xf>
    <xf numFmtId="0" fontId="16" fillId="0" borderId="85" xfId="0" applyFont="1" applyBorder="1" applyAlignment="1">
      <alignment horizontal="center"/>
    </xf>
    <xf numFmtId="0" fontId="16" fillId="0" borderId="86" xfId="0" applyFont="1" applyBorder="1" applyAlignment="1">
      <alignment horizontal="center"/>
    </xf>
    <xf numFmtId="0" fontId="16" fillId="36" borderId="78" xfId="0" applyFont="1" applyFill="1" applyBorder="1" applyAlignment="1">
      <alignment horizontal="center"/>
    </xf>
    <xf numFmtId="0" fontId="16" fillId="36" borderId="84" xfId="0" applyFont="1" applyFill="1" applyBorder="1" applyAlignment="1">
      <alignment horizontal="center"/>
    </xf>
    <xf numFmtId="0" fontId="16" fillId="36" borderId="42" xfId="0" applyFont="1" applyFill="1" applyBorder="1" applyAlignment="1">
      <alignment horizontal="center"/>
    </xf>
    <xf numFmtId="0" fontId="16" fillId="39" borderId="78" xfId="0" applyFont="1" applyFill="1" applyBorder="1" applyAlignment="1">
      <alignment horizontal="center"/>
    </xf>
    <xf numFmtId="0" fontId="16" fillId="39" borderId="84" xfId="0" applyFont="1" applyFill="1" applyBorder="1" applyAlignment="1">
      <alignment horizontal="center"/>
    </xf>
    <xf numFmtId="0" fontId="16" fillId="39" borderId="42" xfId="0" applyFont="1" applyFill="1" applyBorder="1" applyAlignment="1">
      <alignment horizontal="center"/>
    </xf>
    <xf numFmtId="0" fontId="21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2" fontId="0" fillId="0" borderId="64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6" fillId="0" borderId="30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36" borderId="33" xfId="0" applyFill="1" applyBorder="1" applyAlignment="1">
      <alignment horizontal="center"/>
    </xf>
    <xf numFmtId="0" fontId="0" fillId="36" borderId="34" xfId="0" applyFill="1" applyBorder="1" applyAlignment="1">
      <alignment horizontal="center"/>
    </xf>
    <xf numFmtId="0" fontId="0" fillId="33" borderId="35" xfId="0" applyFill="1" applyBorder="1" applyAlignment="1">
      <alignment horizontal="center"/>
    </xf>
    <xf numFmtId="0" fontId="0" fillId="33" borderId="30" xfId="0" applyFill="1" applyBorder="1" applyAlignment="1">
      <alignment horizontal="center"/>
    </xf>
    <xf numFmtId="0" fontId="0" fillId="36" borderId="37" xfId="0" applyFill="1" applyBorder="1" applyAlignment="1">
      <alignment horizontal="center"/>
    </xf>
    <xf numFmtId="0" fontId="0" fillId="36" borderId="38" xfId="0" applyFill="1" applyBorder="1" applyAlignment="1">
      <alignment horizontal="center"/>
    </xf>
    <xf numFmtId="0" fontId="0" fillId="0" borderId="55" xfId="0" applyBorder="1" applyAlignment="1">
      <alignment horizontal="center" vertical="center"/>
    </xf>
    <xf numFmtId="2" fontId="0" fillId="0" borderId="67" xfId="0" applyNumberFormat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0" fillId="38" borderId="80" xfId="0" applyFill="1" applyBorder="1" applyAlignment="1">
      <alignment horizontal="center"/>
    </xf>
    <xf numFmtId="0" fontId="0" fillId="38" borderId="81" xfId="0" applyFill="1" applyBorder="1" applyAlignment="1">
      <alignment horizontal="center"/>
    </xf>
    <xf numFmtId="0" fontId="16" fillId="36" borderId="76" xfId="0" applyFont="1" applyFill="1" applyBorder="1" applyAlignment="1">
      <alignment horizontal="center" vertical="center" textRotation="90" wrapText="1"/>
    </xf>
    <xf numFmtId="0" fontId="16" fillId="36" borderId="77" xfId="0" applyFont="1" applyFill="1" applyBorder="1" applyAlignment="1">
      <alignment horizontal="center" vertical="center" textRotation="90" wrapText="1"/>
    </xf>
    <xf numFmtId="0" fontId="16" fillId="36" borderId="72" xfId="0" applyFont="1" applyFill="1" applyBorder="1" applyAlignment="1">
      <alignment horizontal="center" vertical="center" textRotation="90" wrapText="1"/>
    </xf>
    <xf numFmtId="0" fontId="16" fillId="33" borderId="76" xfId="0" applyFont="1" applyFill="1" applyBorder="1" applyAlignment="1">
      <alignment horizontal="center" vertical="center" textRotation="90" wrapText="1"/>
    </xf>
    <xf numFmtId="0" fontId="16" fillId="33" borderId="77" xfId="0" applyFont="1" applyFill="1" applyBorder="1" applyAlignment="1">
      <alignment horizontal="center" vertical="center" textRotation="90" wrapText="1"/>
    </xf>
    <xf numFmtId="0" fontId="16" fillId="33" borderId="72" xfId="0" applyFont="1" applyFill="1" applyBorder="1" applyAlignment="1">
      <alignment horizontal="center" vertical="center" textRotation="90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CC66FF"/>
      <color rgb="FFFF66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285750</xdr:colOff>
      <xdr:row>13</xdr:row>
      <xdr:rowOff>114300</xdr:rowOff>
    </xdr:from>
    <xdr:to>
      <xdr:col>13</xdr:col>
      <xdr:colOff>485775</xdr:colOff>
      <xdr:row>15</xdr:row>
      <xdr:rowOff>47625</xdr:rowOff>
    </xdr:to>
    <xdr:sp macro="" textlink="">
      <xdr:nvSpPr>
        <xdr:cNvPr id="2" name="Flecha: hacia la izquierda 1">
          <a:extLst>
            <a:ext uri="{FF2B5EF4-FFF2-40B4-BE49-F238E27FC236}">
              <a16:creationId xmlns:a16="http://schemas.microsoft.com/office/drawing/2014/main" id="{EE2E4819-9B11-4B8B-9811-F0C60F573B66}"/>
            </a:ext>
          </a:extLst>
        </xdr:cNvPr>
        <xdr:cNvSpPr/>
      </xdr:nvSpPr>
      <xdr:spPr>
        <a:xfrm>
          <a:off x="16297275" y="2457450"/>
          <a:ext cx="990600" cy="295275"/>
        </a:xfrm>
        <a:prstGeom prst="leftArrow">
          <a:avLst/>
        </a:prstGeom>
        <a:solidFill>
          <a:schemeClr val="bg1">
            <a:lumMod val="6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a Fernanda Corredor" id="{B4A598C8-63F7-4643-B6F5-4B84CA080850}" userId="e79b495e971bad77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34" dT="2022-02-11T15:46:09.52" personId="{B4A598C8-63F7-4643-B6F5-4B84CA080850}" id="{B26D00A7-72F7-495E-8B3B-54B8D52533EC}">
    <text>Editable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6" dT="2022-02-11T15:46:09.52" personId="{B4A598C8-63F7-4643-B6F5-4B84CA080850}" id="{ABC87827-7A4E-49D9-9528-3B7E57657501}">
    <text>Editable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6DC14-4214-41FD-A3BD-7CA31DD40001}">
  <dimension ref="A1:V84"/>
  <sheetViews>
    <sheetView showGridLines="0" tabSelected="1" zoomScale="70" zoomScaleNormal="70" workbookViewId="0">
      <selection activeCell="R3" sqref="R3"/>
    </sheetView>
  </sheetViews>
  <sheetFormatPr baseColWidth="10" defaultRowHeight="14.4" x14ac:dyDescent="0.3"/>
  <cols>
    <col min="1" max="1" width="12.21875" customWidth="1"/>
    <col min="3" max="3" width="12.33203125" customWidth="1"/>
    <col min="5" max="5" width="13.6640625" customWidth="1"/>
    <col min="14" max="14" width="11.5546875" customWidth="1"/>
    <col min="15" max="15" width="12.21875" customWidth="1"/>
    <col min="16" max="16" width="13" customWidth="1"/>
    <col min="17" max="17" width="19.44140625" customWidth="1"/>
    <col min="18" max="18" width="28.109375" customWidth="1"/>
    <col min="19" max="19" width="31" customWidth="1"/>
    <col min="20" max="20" width="17.109375" customWidth="1"/>
    <col min="21" max="21" width="22.21875" customWidth="1"/>
  </cols>
  <sheetData>
    <row r="1" spans="1:13" ht="34.200000000000003" customHeight="1" x14ac:dyDescent="0.3">
      <c r="A1" s="133" t="s">
        <v>31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16.8" customHeight="1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3">
      <c r="B3" s="3"/>
      <c r="C3" s="3"/>
      <c r="D3" s="3"/>
      <c r="E3" s="3"/>
      <c r="F3" s="3"/>
      <c r="G3" s="3"/>
      <c r="H3" s="3"/>
      <c r="I3" s="3"/>
      <c r="J3" s="3"/>
      <c r="K3" s="4"/>
      <c r="L3" s="5"/>
      <c r="M3" s="6"/>
    </row>
    <row r="4" spans="1:13" ht="15" thickBot="1" x14ac:dyDescent="0.35">
      <c r="B4" s="3"/>
      <c r="C4" s="3"/>
      <c r="D4" s="3"/>
      <c r="E4" s="3"/>
      <c r="F4" s="7">
        <v>2</v>
      </c>
      <c r="G4" s="3"/>
      <c r="H4" s="3"/>
      <c r="I4" s="7">
        <v>3</v>
      </c>
      <c r="J4" s="3"/>
      <c r="K4" s="8"/>
      <c r="L4" s="9"/>
      <c r="M4" s="10"/>
    </row>
    <row r="5" spans="1:13" ht="15" thickTop="1" x14ac:dyDescent="0.3">
      <c r="B5" s="3"/>
      <c r="C5" s="3"/>
      <c r="D5" s="3"/>
      <c r="E5" s="4"/>
      <c r="F5" s="9"/>
      <c r="G5" s="5"/>
      <c r="H5" s="4"/>
      <c r="I5" s="9"/>
      <c r="J5" s="6"/>
      <c r="K5" s="3"/>
      <c r="L5" s="3"/>
      <c r="M5" s="10"/>
    </row>
    <row r="6" spans="1:13" x14ac:dyDescent="0.3">
      <c r="B6" s="9"/>
      <c r="C6" s="9"/>
      <c r="D6" s="9"/>
      <c r="E6" s="8"/>
      <c r="F6" s="3"/>
      <c r="G6" s="3"/>
      <c r="H6" s="8"/>
      <c r="I6" s="3"/>
      <c r="J6" s="10"/>
      <c r="K6" s="3"/>
      <c r="L6" s="3"/>
      <c r="M6" s="10"/>
    </row>
    <row r="7" spans="1:13" ht="15" thickBot="1" x14ac:dyDescent="0.35">
      <c r="B7" s="150">
        <v>1</v>
      </c>
      <c r="C7" s="150"/>
      <c r="D7" s="9"/>
      <c r="E7" s="8"/>
      <c r="F7" s="3"/>
      <c r="G7" s="3"/>
      <c r="H7" s="8"/>
      <c r="I7" s="3"/>
      <c r="J7" s="10"/>
      <c r="K7" s="3"/>
      <c r="L7" s="3"/>
      <c r="M7" s="10"/>
    </row>
    <row r="8" spans="1:13" ht="15" thickTop="1" x14ac:dyDescent="0.3">
      <c r="B8" s="8"/>
      <c r="C8" s="9"/>
      <c r="D8" s="6"/>
      <c r="E8" s="3"/>
      <c r="F8" s="3"/>
      <c r="G8" s="3"/>
      <c r="H8" s="8"/>
      <c r="I8" s="3"/>
      <c r="J8" s="10"/>
      <c r="K8" s="3"/>
      <c r="L8" s="3"/>
      <c r="M8" s="10"/>
    </row>
    <row r="9" spans="1:13" x14ac:dyDescent="0.3">
      <c r="B9" s="8"/>
      <c r="C9" s="3"/>
      <c r="D9" s="10"/>
      <c r="E9" s="3"/>
      <c r="F9" s="3"/>
      <c r="G9" s="3"/>
      <c r="H9" s="8"/>
      <c r="I9" s="3"/>
      <c r="J9" s="10"/>
      <c r="K9" s="3"/>
      <c r="L9" s="3"/>
      <c r="M9" s="10"/>
    </row>
    <row r="10" spans="1:13" x14ac:dyDescent="0.3">
      <c r="B10" s="8"/>
      <c r="C10" s="3"/>
      <c r="D10" s="10"/>
      <c r="E10" s="3"/>
      <c r="F10" s="3"/>
      <c r="G10" s="3"/>
      <c r="H10" s="8"/>
      <c r="I10" s="3"/>
      <c r="J10" s="10"/>
      <c r="K10" s="3"/>
      <c r="L10" s="3"/>
      <c r="M10" s="10"/>
    </row>
    <row r="11" spans="1:13" x14ac:dyDescent="0.3">
      <c r="B11" s="8"/>
      <c r="C11" s="3"/>
      <c r="D11" s="10"/>
      <c r="E11" s="3"/>
      <c r="F11" s="3"/>
      <c r="G11" s="3"/>
      <c r="H11" s="8"/>
      <c r="I11" s="3"/>
      <c r="J11" s="10"/>
      <c r="K11" s="3"/>
      <c r="L11" s="3"/>
      <c r="M11" s="10"/>
    </row>
    <row r="12" spans="1:13" x14ac:dyDescent="0.3">
      <c r="B12" s="8"/>
      <c r="C12" s="3"/>
      <c r="D12" s="10"/>
      <c r="E12" s="3"/>
      <c r="F12" s="3"/>
      <c r="G12" s="3"/>
      <c r="H12" s="8"/>
      <c r="I12" s="3"/>
      <c r="J12" s="10"/>
      <c r="K12" s="3"/>
      <c r="L12" s="3"/>
      <c r="M12" s="10"/>
    </row>
    <row r="13" spans="1:13" x14ac:dyDescent="0.3">
      <c r="B13" s="8"/>
      <c r="C13" s="3"/>
      <c r="D13" s="9"/>
      <c r="E13" s="8"/>
      <c r="F13" s="59"/>
      <c r="G13" s="12"/>
      <c r="H13" s="13"/>
      <c r="I13" s="23">
        <v>8</v>
      </c>
      <c r="J13" s="10"/>
      <c r="K13" s="3"/>
      <c r="L13" s="3"/>
      <c r="M13" s="10"/>
    </row>
    <row r="14" spans="1:13" x14ac:dyDescent="0.3">
      <c r="B14" s="8"/>
      <c r="C14" s="3"/>
      <c r="D14" s="3"/>
      <c r="E14" s="3"/>
      <c r="F14" s="3"/>
      <c r="G14" s="3"/>
      <c r="H14" s="3"/>
      <c r="I14" s="3"/>
      <c r="J14" s="3"/>
      <c r="K14" s="3"/>
      <c r="L14" s="3"/>
      <c r="M14" s="9"/>
    </row>
    <row r="15" spans="1:13" x14ac:dyDescent="0.3">
      <c r="B15" s="8"/>
      <c r="C15" s="3"/>
      <c r="D15" s="3"/>
      <c r="E15" s="3"/>
      <c r="F15" s="3"/>
      <c r="G15" s="3"/>
      <c r="H15" s="3"/>
      <c r="I15" s="3"/>
      <c r="J15" s="3"/>
      <c r="K15" s="9"/>
      <c r="L15" s="3"/>
      <c r="M15" s="9"/>
    </row>
    <row r="16" spans="1:13" x14ac:dyDescent="0.3">
      <c r="B16" s="8"/>
      <c r="C16" s="3"/>
      <c r="D16" s="3"/>
      <c r="E16" s="3"/>
      <c r="F16" s="3"/>
      <c r="G16" s="3"/>
      <c r="H16" s="3"/>
      <c r="I16" s="3"/>
      <c r="J16" s="3"/>
      <c r="K16" s="3"/>
      <c r="L16" s="3"/>
      <c r="M16" s="9"/>
    </row>
    <row r="17" spans="2:21" ht="15" thickBot="1" x14ac:dyDescent="0.35">
      <c r="B17" s="8"/>
      <c r="C17" s="3"/>
      <c r="D17" s="3"/>
      <c r="E17" s="3"/>
      <c r="F17" s="3"/>
      <c r="G17" s="3"/>
      <c r="H17" s="7">
        <v>4</v>
      </c>
      <c r="I17" s="12"/>
      <c r="J17" s="12"/>
      <c r="K17" s="3"/>
      <c r="L17" s="3"/>
      <c r="M17" s="10"/>
    </row>
    <row r="18" spans="2:21" ht="15" thickTop="1" x14ac:dyDescent="0.3">
      <c r="B18" s="8"/>
      <c r="C18" s="9"/>
      <c r="D18" s="3"/>
      <c r="E18" s="8"/>
      <c r="F18" s="3"/>
      <c r="G18" s="3"/>
      <c r="H18" s="14"/>
      <c r="I18" s="3"/>
      <c r="J18" s="3"/>
      <c r="K18" s="3"/>
      <c r="L18" s="3"/>
      <c r="M18" s="10"/>
    </row>
    <row r="19" spans="2:21" x14ac:dyDescent="0.3">
      <c r="B19" s="13"/>
      <c r="C19" s="12"/>
      <c r="D19" s="3"/>
      <c r="E19" s="8"/>
      <c r="F19" s="12"/>
      <c r="G19" s="15"/>
      <c r="H19" s="14"/>
      <c r="I19" s="3"/>
      <c r="J19" s="3"/>
      <c r="K19" s="3"/>
      <c r="L19" s="3"/>
      <c r="M19" s="10"/>
    </row>
    <row r="20" spans="2:21" x14ac:dyDescent="0.3">
      <c r="B20" s="16"/>
      <c r="C20" s="9"/>
      <c r="D20" s="3"/>
      <c r="E20" s="8"/>
      <c r="F20" s="3"/>
      <c r="G20" s="3"/>
      <c r="H20" s="17"/>
      <c r="I20" s="3"/>
      <c r="J20" s="3"/>
      <c r="K20" s="3"/>
      <c r="L20" s="3"/>
      <c r="M20" s="10"/>
    </row>
    <row r="21" spans="2:21" x14ac:dyDescent="0.3">
      <c r="B21" s="16">
        <v>5</v>
      </c>
      <c r="C21" s="9"/>
      <c r="D21" s="3"/>
      <c r="E21" s="8"/>
      <c r="F21" s="3"/>
      <c r="G21" s="16">
        <v>6</v>
      </c>
      <c r="H21" s="10"/>
      <c r="I21" s="3"/>
      <c r="J21" s="3"/>
      <c r="K21" s="3"/>
      <c r="L21" s="3"/>
      <c r="M21" s="10"/>
    </row>
    <row r="22" spans="2:21" x14ac:dyDescent="0.3">
      <c r="B22" s="3"/>
      <c r="C22" s="8"/>
      <c r="D22" s="3"/>
      <c r="E22" s="8"/>
      <c r="F22" s="3"/>
      <c r="G22" s="3"/>
      <c r="H22" s="14"/>
      <c r="I22" s="3"/>
      <c r="J22" s="3"/>
      <c r="K22" s="3"/>
      <c r="L22" s="3"/>
      <c r="M22" s="10"/>
    </row>
    <row r="23" spans="2:21" x14ac:dyDescent="0.3">
      <c r="B23" s="3"/>
      <c r="C23" s="8"/>
      <c r="D23" s="3"/>
      <c r="E23" s="8"/>
      <c r="F23" s="3"/>
      <c r="G23" s="3"/>
      <c r="H23" s="11"/>
      <c r="I23" s="24">
        <v>10</v>
      </c>
      <c r="J23" s="3"/>
      <c r="K23" s="3"/>
      <c r="L23" s="3"/>
      <c r="M23" s="10"/>
    </row>
    <row r="24" spans="2:21" ht="15" thickBot="1" x14ac:dyDescent="0.35">
      <c r="B24" s="3"/>
      <c r="C24" s="18"/>
      <c r="D24" s="12"/>
      <c r="E24" s="13"/>
      <c r="F24" s="12"/>
      <c r="G24" s="12"/>
      <c r="H24" s="19"/>
      <c r="I24" s="20"/>
      <c r="J24" s="12"/>
      <c r="K24" s="21"/>
      <c r="L24" s="21"/>
      <c r="M24" s="15"/>
    </row>
    <row r="25" spans="2:21" ht="15" thickTop="1" x14ac:dyDescent="0.3">
      <c r="B25" s="3"/>
      <c r="C25" s="3">
        <v>9</v>
      </c>
      <c r="D25" s="3"/>
      <c r="E25" s="3"/>
      <c r="F25" s="3"/>
      <c r="G25" s="3"/>
      <c r="H25" s="22">
        <v>7</v>
      </c>
      <c r="I25" s="3">
        <v>11</v>
      </c>
      <c r="J25" s="3"/>
      <c r="K25" s="149">
        <v>12</v>
      </c>
      <c r="L25" s="149"/>
      <c r="M25" s="3"/>
    </row>
    <row r="26" spans="2:21" x14ac:dyDescent="0.3">
      <c r="B26" s="3"/>
      <c r="C26" s="3"/>
      <c r="D26" s="3"/>
      <c r="E26" s="3"/>
      <c r="F26" s="3"/>
      <c r="G26" s="3"/>
      <c r="H26" s="9"/>
      <c r="I26" s="3"/>
      <c r="J26" s="3"/>
      <c r="K26" s="3"/>
      <c r="L26" s="3"/>
      <c r="M26" s="3"/>
    </row>
    <row r="27" spans="2:21" x14ac:dyDescent="0.3">
      <c r="J27" s="3"/>
      <c r="K27" s="3"/>
      <c r="L27" s="3"/>
      <c r="M27" s="3"/>
      <c r="N27" s="3"/>
      <c r="O27" s="9"/>
      <c r="P27" s="3"/>
      <c r="Q27" s="3"/>
      <c r="R27" s="3"/>
      <c r="S27" s="3"/>
      <c r="T27" s="3"/>
      <c r="U27" s="3"/>
    </row>
    <row r="28" spans="2:21" x14ac:dyDescent="0.3">
      <c r="J28" s="1"/>
      <c r="N28" s="1"/>
      <c r="O28" s="2"/>
      <c r="P28" s="1"/>
      <c r="Q28" s="1"/>
      <c r="R28" s="1"/>
      <c r="S28" s="1"/>
      <c r="T28" s="1"/>
      <c r="U28" s="1"/>
    </row>
    <row r="29" spans="2:21" x14ac:dyDescent="0.3">
      <c r="C29" s="26" t="s">
        <v>12</v>
      </c>
      <c r="D29" s="26" t="s">
        <v>13</v>
      </c>
      <c r="E29" s="148" t="s">
        <v>30</v>
      </c>
      <c r="F29" s="148"/>
      <c r="N29" s="1"/>
      <c r="U29" s="1"/>
    </row>
    <row r="30" spans="2:21" x14ac:dyDescent="0.3">
      <c r="C30" s="63" t="s">
        <v>10</v>
      </c>
      <c r="D30" s="25" t="s">
        <v>0</v>
      </c>
      <c r="E30" s="37">
        <v>56</v>
      </c>
      <c r="F30" s="31" t="s">
        <v>2</v>
      </c>
    </row>
    <row r="31" spans="2:21" x14ac:dyDescent="0.3">
      <c r="C31" s="64" t="s">
        <v>11</v>
      </c>
      <c r="D31" s="25" t="s">
        <v>1</v>
      </c>
      <c r="E31" s="37">
        <v>12.5</v>
      </c>
      <c r="F31" s="31" t="s">
        <v>2</v>
      </c>
      <c r="O31" s="132" t="s">
        <v>54</v>
      </c>
      <c r="P31" s="132"/>
      <c r="Q31" s="132"/>
      <c r="R31" s="132"/>
      <c r="S31" s="132"/>
      <c r="T31" s="132"/>
    </row>
    <row r="32" spans="2:21" x14ac:dyDescent="0.3">
      <c r="O32" s="132"/>
      <c r="P32" s="132"/>
      <c r="Q32" s="132"/>
      <c r="R32" s="132"/>
      <c r="S32" s="132"/>
      <c r="T32" s="132"/>
    </row>
    <row r="33" spans="1:22" ht="15" thickBot="1" x14ac:dyDescent="0.35">
      <c r="B33" s="1" t="s">
        <v>7</v>
      </c>
      <c r="C33" s="1" t="s">
        <v>7</v>
      </c>
      <c r="D33" s="1" t="s">
        <v>8</v>
      </c>
      <c r="H33" s="40" t="s">
        <v>18</v>
      </c>
    </row>
    <row r="34" spans="1:22" ht="15" thickBot="1" x14ac:dyDescent="0.35">
      <c r="B34" s="34" t="s">
        <v>5</v>
      </c>
      <c r="C34" s="35" t="s">
        <v>6</v>
      </c>
      <c r="D34" s="35" t="s">
        <v>3</v>
      </c>
      <c r="E34" s="35" t="s">
        <v>4</v>
      </c>
      <c r="F34" s="35" t="s">
        <v>14</v>
      </c>
      <c r="G34" s="38" t="s">
        <v>15</v>
      </c>
      <c r="H34" s="35" t="s">
        <v>16</v>
      </c>
      <c r="I34" s="36" t="s">
        <v>17</v>
      </c>
      <c r="O34" s="123" t="s">
        <v>38</v>
      </c>
      <c r="P34" s="124"/>
      <c r="Q34" s="124"/>
      <c r="R34" s="124"/>
      <c r="S34" s="125"/>
      <c r="T34" s="95">
        <v>18</v>
      </c>
    </row>
    <row r="35" spans="1:22" ht="15" thickBot="1" x14ac:dyDescent="0.35">
      <c r="A35" s="32">
        <v>1</v>
      </c>
      <c r="B35" s="76">
        <v>1.58</v>
      </c>
      <c r="C35" s="29">
        <v>2.4</v>
      </c>
      <c r="D35" s="29">
        <f>B35*C35</f>
        <v>3.7919999999999998</v>
      </c>
      <c r="E35" s="28" t="s">
        <v>0</v>
      </c>
      <c r="F35" s="29">
        <f t="shared" ref="F35:F43" si="0">D35*$E$30</f>
        <v>212.35199999999998</v>
      </c>
      <c r="G35" s="143">
        <f>SUM(F35:F40)</f>
        <v>493.13599999999997</v>
      </c>
      <c r="H35" s="28">
        <v>221</v>
      </c>
      <c r="I35" s="146">
        <f>SUM(H35:H40)</f>
        <v>511.5</v>
      </c>
      <c r="O35" s="34" t="s">
        <v>35</v>
      </c>
      <c r="P35" s="35" t="s">
        <v>34</v>
      </c>
      <c r="Q35" s="35" t="s">
        <v>36</v>
      </c>
      <c r="R35" s="35" t="s">
        <v>40</v>
      </c>
      <c r="S35" s="35" t="s">
        <v>42</v>
      </c>
      <c r="T35" s="36" t="s">
        <v>37</v>
      </c>
      <c r="U35" s="92"/>
      <c r="V35" s="90"/>
    </row>
    <row r="36" spans="1:22" ht="15" thickBot="1" x14ac:dyDescent="0.35">
      <c r="A36" s="33">
        <v>2</v>
      </c>
      <c r="B36" s="77">
        <v>0.98</v>
      </c>
      <c r="C36" s="27">
        <v>0.75</v>
      </c>
      <c r="D36" s="27">
        <f t="shared" ref="D36:D41" si="1">B36*C36</f>
        <v>0.73499999999999999</v>
      </c>
      <c r="E36" s="25" t="s">
        <v>0</v>
      </c>
      <c r="F36" s="27">
        <f t="shared" si="0"/>
        <v>41.16</v>
      </c>
      <c r="G36" s="144"/>
      <c r="H36" s="25">
        <v>43</v>
      </c>
      <c r="I36" s="147"/>
      <c r="O36" s="101">
        <v>4.0010000000000003</v>
      </c>
      <c r="P36" s="102">
        <v>6346</v>
      </c>
      <c r="Q36" s="102" t="s">
        <v>39</v>
      </c>
      <c r="R36" s="103" t="s">
        <v>55</v>
      </c>
      <c r="S36" s="104" t="s">
        <v>56</v>
      </c>
      <c r="T36" s="105">
        <f>H35*T34</f>
        <v>3978</v>
      </c>
      <c r="U36" s="1"/>
    </row>
    <row r="37" spans="1:22" x14ac:dyDescent="0.3">
      <c r="A37" s="33">
        <v>3</v>
      </c>
      <c r="B37" s="77">
        <v>0.98</v>
      </c>
      <c r="C37" s="27">
        <v>0.75</v>
      </c>
      <c r="D37" s="27">
        <f t="shared" si="1"/>
        <v>0.73499999999999999</v>
      </c>
      <c r="E37" s="25" t="s">
        <v>0</v>
      </c>
      <c r="F37" s="27">
        <f t="shared" si="0"/>
        <v>41.16</v>
      </c>
      <c r="G37" s="144"/>
      <c r="H37" s="25">
        <v>43</v>
      </c>
      <c r="I37" s="147"/>
      <c r="K37" s="134" t="s">
        <v>23</v>
      </c>
      <c r="L37" s="135"/>
      <c r="M37" s="136"/>
      <c r="O37" s="93">
        <v>4.0019999999999998</v>
      </c>
      <c r="P37" s="25">
        <v>6346</v>
      </c>
      <c r="Q37" s="25" t="s">
        <v>39</v>
      </c>
      <c r="R37" s="89" t="s">
        <v>43</v>
      </c>
      <c r="S37" s="87" t="s">
        <v>57</v>
      </c>
      <c r="T37" s="85">
        <f>((H39-4)*T34)+((H40-4)*T34)</f>
        <v>1404</v>
      </c>
      <c r="U37" s="1"/>
    </row>
    <row r="38" spans="1:22" x14ac:dyDescent="0.3">
      <c r="A38" s="33">
        <v>4</v>
      </c>
      <c r="B38" s="77">
        <v>1.2</v>
      </c>
      <c r="C38" s="27">
        <v>1.72</v>
      </c>
      <c r="D38" s="27">
        <f t="shared" si="1"/>
        <v>2.0640000000000001</v>
      </c>
      <c r="E38" s="25" t="s">
        <v>0</v>
      </c>
      <c r="F38" s="27">
        <f t="shared" si="0"/>
        <v>115.584</v>
      </c>
      <c r="G38" s="144"/>
      <c r="H38" s="25">
        <v>118.5</v>
      </c>
      <c r="I38" s="147"/>
      <c r="K38" s="137"/>
      <c r="L38" s="138"/>
      <c r="M38" s="139"/>
      <c r="O38" s="93">
        <v>4.0030000000000001</v>
      </c>
      <c r="P38" s="25">
        <v>6346</v>
      </c>
      <c r="Q38" s="25" t="s">
        <v>39</v>
      </c>
      <c r="R38" s="89" t="s">
        <v>44</v>
      </c>
      <c r="S38" s="87" t="s">
        <v>58</v>
      </c>
      <c r="T38" s="85">
        <f>((H36+H37+H38-23)*T34)+IF(T34&gt;=4,(H42*(T34/4))+(H43*((T34/4)-1)),0)+IF(T34&gt;=2,H41*2,0)+IF(T34&gt;=4,I49,0)</f>
        <v>6027</v>
      </c>
      <c r="U38" s="1"/>
    </row>
    <row r="39" spans="1:22" ht="15" thickBot="1" x14ac:dyDescent="0.35">
      <c r="A39" s="33">
        <v>5</v>
      </c>
      <c r="B39" s="77">
        <v>0.37</v>
      </c>
      <c r="C39" s="27">
        <v>2</v>
      </c>
      <c r="D39" s="27">
        <f t="shared" si="1"/>
        <v>0.74</v>
      </c>
      <c r="E39" s="25" t="s">
        <v>0</v>
      </c>
      <c r="F39" s="27">
        <f t="shared" si="0"/>
        <v>41.44</v>
      </c>
      <c r="G39" s="144"/>
      <c r="H39" s="25">
        <v>43</v>
      </c>
      <c r="I39" s="147"/>
      <c r="K39" s="140"/>
      <c r="L39" s="141"/>
      <c r="M39" s="142"/>
      <c r="O39" s="93">
        <v>4.0039999999999996</v>
      </c>
      <c r="P39" s="25">
        <v>6346</v>
      </c>
      <c r="Q39" s="25" t="s">
        <v>39</v>
      </c>
      <c r="R39" s="89" t="s">
        <v>45</v>
      </c>
      <c r="S39" s="87" t="s">
        <v>41</v>
      </c>
      <c r="T39" s="85">
        <f>(7+7+9+4+4)*T34</f>
        <v>558</v>
      </c>
      <c r="U39" s="1"/>
    </row>
    <row r="40" spans="1:22" ht="15" thickBot="1" x14ac:dyDescent="0.35">
      <c r="A40" s="33">
        <v>6</v>
      </c>
      <c r="B40" s="77">
        <v>0.37</v>
      </c>
      <c r="C40" s="27">
        <v>2</v>
      </c>
      <c r="D40" s="27">
        <f t="shared" si="1"/>
        <v>0.74</v>
      </c>
      <c r="E40" s="25" t="s">
        <v>0</v>
      </c>
      <c r="F40" s="27">
        <f t="shared" si="0"/>
        <v>41.44</v>
      </c>
      <c r="G40" s="145"/>
      <c r="H40" s="25">
        <v>43</v>
      </c>
      <c r="I40" s="147"/>
      <c r="K40" s="151" t="s">
        <v>24</v>
      </c>
      <c r="L40" s="152"/>
      <c r="M40" s="153"/>
      <c r="O40" s="126" t="s">
        <v>53</v>
      </c>
      <c r="P40" s="127"/>
      <c r="Q40" s="127"/>
      <c r="R40" s="127"/>
      <c r="S40" s="128"/>
      <c r="T40" s="99">
        <f>SUM(T36:T39)</f>
        <v>11967</v>
      </c>
      <c r="U40" s="1"/>
    </row>
    <row r="41" spans="1:22" x14ac:dyDescent="0.3">
      <c r="A41" s="43">
        <v>7</v>
      </c>
      <c r="B41" s="77">
        <v>1.2</v>
      </c>
      <c r="C41" s="27">
        <v>2.52</v>
      </c>
      <c r="D41" s="27">
        <f t="shared" si="1"/>
        <v>3.024</v>
      </c>
      <c r="E41" s="25" t="s">
        <v>0</v>
      </c>
      <c r="F41" s="27">
        <f t="shared" si="0"/>
        <v>169.34399999999999</v>
      </c>
      <c r="G41" s="45">
        <f>F41</f>
        <v>169.34399999999999</v>
      </c>
      <c r="H41" s="25">
        <v>178.5</v>
      </c>
      <c r="I41" s="44">
        <f>H41</f>
        <v>178.5</v>
      </c>
      <c r="K41" s="154"/>
      <c r="L41" s="155"/>
      <c r="M41" s="156"/>
      <c r="O41" s="96">
        <v>4.0069999999999997</v>
      </c>
      <c r="P41" s="84">
        <v>22231</v>
      </c>
      <c r="Q41" s="84" t="s">
        <v>46</v>
      </c>
      <c r="R41" s="97" t="s">
        <v>47</v>
      </c>
      <c r="S41" s="97" t="s">
        <v>50</v>
      </c>
      <c r="T41" s="88">
        <f>(H47+H48+H45)*T34</f>
        <v>3456</v>
      </c>
      <c r="U41" s="1"/>
    </row>
    <row r="42" spans="1:22" ht="15" thickBot="1" x14ac:dyDescent="0.35">
      <c r="A42" s="80" t="s">
        <v>21</v>
      </c>
      <c r="B42" s="55"/>
      <c r="C42" s="56"/>
      <c r="D42" s="56"/>
      <c r="E42" s="56" t="s">
        <v>0</v>
      </c>
      <c r="F42" s="56">
        <v>250</v>
      </c>
      <c r="G42" s="81">
        <f>F42</f>
        <v>250</v>
      </c>
      <c r="H42" s="49">
        <v>266</v>
      </c>
      <c r="I42" s="71">
        <f>H42</f>
        <v>266</v>
      </c>
      <c r="K42" s="157"/>
      <c r="L42" s="158"/>
      <c r="M42" s="159"/>
      <c r="O42" s="93">
        <v>4.008</v>
      </c>
      <c r="P42" s="25">
        <v>22231</v>
      </c>
      <c r="Q42" s="25" t="s">
        <v>46</v>
      </c>
      <c r="R42" s="87" t="s">
        <v>43</v>
      </c>
      <c r="S42" s="87" t="s">
        <v>48</v>
      </c>
      <c r="T42" s="85">
        <f>(H44+H46)*T34</f>
        <v>936</v>
      </c>
      <c r="U42" s="92"/>
      <c r="V42" s="90"/>
    </row>
    <row r="43" spans="1:22" ht="15" thickBot="1" x14ac:dyDescent="0.35">
      <c r="A43" s="73" t="s">
        <v>9</v>
      </c>
      <c r="B43" s="78">
        <v>1.8</v>
      </c>
      <c r="C43" s="74">
        <v>1.1100000000000001</v>
      </c>
      <c r="D43" s="74">
        <f t="shared" ref="D43:D48" si="2">B43*C43</f>
        <v>1.9980000000000002</v>
      </c>
      <c r="E43" s="75" t="s">
        <v>0</v>
      </c>
      <c r="F43" s="74">
        <f t="shared" si="0"/>
        <v>111.88800000000001</v>
      </c>
      <c r="G43" s="41">
        <f>F43</f>
        <v>111.88800000000001</v>
      </c>
      <c r="H43" s="30">
        <v>176</v>
      </c>
      <c r="I43" s="42">
        <f>H43</f>
        <v>176</v>
      </c>
      <c r="K43" s="72"/>
      <c r="L43" s="72"/>
      <c r="M43" s="72"/>
      <c r="O43" s="93">
        <v>4.0090000000000003</v>
      </c>
      <c r="P43" s="25">
        <v>22231</v>
      </c>
      <c r="Q43" s="25" t="s">
        <v>46</v>
      </c>
      <c r="R43" s="87" t="s">
        <v>44</v>
      </c>
      <c r="S43" s="87" t="s">
        <v>49</v>
      </c>
      <c r="T43" s="85">
        <f>IF(T34=24,350,0)</f>
        <v>0</v>
      </c>
    </row>
    <row r="44" spans="1:22" ht="15" thickBot="1" x14ac:dyDescent="0.35">
      <c r="A44" s="79">
        <v>8</v>
      </c>
      <c r="B44" s="39">
        <v>0.55000000000000004</v>
      </c>
      <c r="C44" s="27">
        <v>2.4</v>
      </c>
      <c r="D44" s="27">
        <f t="shared" si="2"/>
        <v>1.32</v>
      </c>
      <c r="E44" s="25" t="s">
        <v>1</v>
      </c>
      <c r="F44" s="27">
        <f>D44*$E$31</f>
        <v>16.5</v>
      </c>
      <c r="G44" s="143">
        <f>SUM(F44:F48)</f>
        <v>188.7</v>
      </c>
      <c r="H44" s="25">
        <v>16</v>
      </c>
      <c r="I44" s="146">
        <f>SUM(H44:H48)</f>
        <v>244</v>
      </c>
      <c r="K44" t="s">
        <v>33</v>
      </c>
      <c r="O44" s="129" t="s">
        <v>53</v>
      </c>
      <c r="P44" s="130"/>
      <c r="Q44" s="130"/>
      <c r="R44" s="130"/>
      <c r="S44" s="131"/>
      <c r="T44" s="94">
        <f>SUM(T41:T43)</f>
        <v>4392</v>
      </c>
    </row>
    <row r="45" spans="1:22" x14ac:dyDescent="0.3">
      <c r="A45" s="33">
        <v>9</v>
      </c>
      <c r="B45" s="39">
        <v>0.94</v>
      </c>
      <c r="C45" s="27">
        <v>2.4</v>
      </c>
      <c r="D45" s="27">
        <f t="shared" si="2"/>
        <v>2.2559999999999998</v>
      </c>
      <c r="E45" s="25" t="s">
        <v>1</v>
      </c>
      <c r="F45" s="27">
        <f>D45*E31*2</f>
        <v>56.399999999999991</v>
      </c>
      <c r="G45" s="144"/>
      <c r="H45" s="25">
        <v>54</v>
      </c>
      <c r="I45" s="147"/>
    </row>
    <row r="46" spans="1:22" x14ac:dyDescent="0.3">
      <c r="A46" s="33">
        <v>10</v>
      </c>
      <c r="B46" s="39">
        <v>0.96</v>
      </c>
      <c r="C46" s="27">
        <v>2.4</v>
      </c>
      <c r="D46" s="27">
        <f t="shared" si="2"/>
        <v>2.3039999999999998</v>
      </c>
      <c r="E46" s="25" t="s">
        <v>1</v>
      </c>
      <c r="F46" s="27">
        <f>D46*$E$31</f>
        <v>28.799999999999997</v>
      </c>
      <c r="G46" s="144"/>
      <c r="H46" s="25">
        <v>36</v>
      </c>
      <c r="I46" s="147"/>
    </row>
    <row r="47" spans="1:22" ht="14.4" customHeight="1" x14ac:dyDescent="0.3">
      <c r="A47" s="33">
        <v>11</v>
      </c>
      <c r="B47" s="39">
        <v>0.56000000000000005</v>
      </c>
      <c r="C47" s="27">
        <v>2.4</v>
      </c>
      <c r="D47" s="27">
        <f t="shared" si="2"/>
        <v>1.3440000000000001</v>
      </c>
      <c r="E47" s="25" t="s">
        <v>1</v>
      </c>
      <c r="F47" s="27">
        <f>D47*$E$31*2</f>
        <v>33.6</v>
      </c>
      <c r="G47" s="144"/>
      <c r="H47" s="25">
        <v>33</v>
      </c>
      <c r="I47" s="147"/>
    </row>
    <row r="48" spans="1:22" ht="15" customHeight="1" thickBot="1" x14ac:dyDescent="0.35">
      <c r="A48" s="46">
        <v>12</v>
      </c>
      <c r="B48" s="47">
        <v>1.78</v>
      </c>
      <c r="C48" s="48">
        <v>2.4</v>
      </c>
      <c r="D48" s="48">
        <f t="shared" si="2"/>
        <v>4.2720000000000002</v>
      </c>
      <c r="E48" s="49" t="s">
        <v>1</v>
      </c>
      <c r="F48" s="48">
        <f>D48*$E$31</f>
        <v>53.400000000000006</v>
      </c>
      <c r="G48" s="167"/>
      <c r="H48" s="49">
        <v>105</v>
      </c>
      <c r="I48" s="166"/>
    </row>
    <row r="49" spans="1:9" x14ac:dyDescent="0.3">
      <c r="A49" s="50" t="s">
        <v>19</v>
      </c>
      <c r="B49" s="53"/>
      <c r="C49" s="54"/>
      <c r="D49" s="54"/>
      <c r="E49" s="54" t="s">
        <v>0</v>
      </c>
      <c r="F49" s="54">
        <f>69.88+18.34</f>
        <v>88.22</v>
      </c>
      <c r="G49" s="168">
        <f>SUM(F49:F52)</f>
        <v>602.42000000000007</v>
      </c>
      <c r="H49" s="54">
        <f>45+44</f>
        <v>89</v>
      </c>
      <c r="I49" s="146">
        <f>SUM(H49:H52)</f>
        <v>590</v>
      </c>
    </row>
    <row r="50" spans="1:9" x14ac:dyDescent="0.3">
      <c r="A50" s="51" t="s">
        <v>51</v>
      </c>
      <c r="B50" s="55"/>
      <c r="C50" s="56"/>
      <c r="D50" s="56"/>
      <c r="E50" s="56" t="s">
        <v>0</v>
      </c>
      <c r="F50" s="56">
        <f>6.58+11.3+11.3+23</f>
        <v>52.180000000000007</v>
      </c>
      <c r="G50" s="169"/>
      <c r="H50" s="56">
        <v>36</v>
      </c>
      <c r="I50" s="147"/>
    </row>
    <row r="51" spans="1:9" x14ac:dyDescent="0.3">
      <c r="A51" s="51" t="s">
        <v>52</v>
      </c>
      <c r="B51" s="55"/>
      <c r="C51" s="56"/>
      <c r="D51" s="56"/>
      <c r="E51" s="56" t="s">
        <v>0</v>
      </c>
      <c r="F51" s="56">
        <f>11.6+14.43+14.43+38.12</f>
        <v>78.58</v>
      </c>
      <c r="G51" s="169"/>
      <c r="H51" s="56">
        <v>80</v>
      </c>
      <c r="I51" s="147"/>
    </row>
    <row r="52" spans="1:9" ht="15" thickBot="1" x14ac:dyDescent="0.35">
      <c r="A52" s="52" t="s">
        <v>20</v>
      </c>
      <c r="B52" s="57"/>
      <c r="C52" s="58"/>
      <c r="D52" s="58"/>
      <c r="E52" s="58" t="s">
        <v>0</v>
      </c>
      <c r="F52" s="58">
        <f>46.82+46.59+46.59+243.44</f>
        <v>383.44</v>
      </c>
      <c r="G52" s="170"/>
      <c r="H52" s="58">
        <v>385</v>
      </c>
      <c r="I52" s="166"/>
    </row>
    <row r="55" spans="1:9" ht="15" thickBot="1" x14ac:dyDescent="0.35"/>
    <row r="56" spans="1:9" x14ac:dyDescent="0.3">
      <c r="B56" s="160" t="s">
        <v>25</v>
      </c>
      <c r="C56" s="161"/>
      <c r="D56" s="65">
        <f>I35</f>
        <v>511.5</v>
      </c>
      <c r="E56" s="60" t="s">
        <v>22</v>
      </c>
    </row>
    <row r="57" spans="1:9" x14ac:dyDescent="0.3">
      <c r="B57" s="162" t="s">
        <v>26</v>
      </c>
      <c r="C57" s="163"/>
      <c r="D57" s="66">
        <f>I44</f>
        <v>244</v>
      </c>
      <c r="E57" s="61" t="s">
        <v>22</v>
      </c>
    </row>
    <row r="58" spans="1:9" ht="15" thickBot="1" x14ac:dyDescent="0.35">
      <c r="B58" s="164" t="s">
        <v>27</v>
      </c>
      <c r="C58" s="165"/>
      <c r="D58" s="67">
        <f>(I35*24)+(I41*2)+(I43*5)+(I49)+(I42*6)</f>
        <v>15699</v>
      </c>
      <c r="E58" s="62" t="s">
        <v>22</v>
      </c>
    </row>
    <row r="59" spans="1:9" ht="15" thickBot="1" x14ac:dyDescent="0.35">
      <c r="D59" s="1"/>
    </row>
    <row r="60" spans="1:9" x14ac:dyDescent="0.3">
      <c r="B60" s="160" t="s">
        <v>28</v>
      </c>
      <c r="C60" s="161"/>
      <c r="D60" s="68">
        <f>D56*1.03</f>
        <v>526.84500000000003</v>
      </c>
      <c r="E60" s="60" t="s">
        <v>22</v>
      </c>
    </row>
    <row r="61" spans="1:9" x14ac:dyDescent="0.3">
      <c r="B61" s="162" t="s">
        <v>29</v>
      </c>
      <c r="C61" s="163"/>
      <c r="D61" s="69">
        <f>D57*1.05</f>
        <v>256.2</v>
      </c>
      <c r="E61" s="61" t="s">
        <v>22</v>
      </c>
    </row>
    <row r="62" spans="1:9" ht="15" thickBot="1" x14ac:dyDescent="0.35">
      <c r="B62" s="164" t="s">
        <v>32</v>
      </c>
      <c r="C62" s="165"/>
      <c r="D62" s="70">
        <f>D58*1.03</f>
        <v>16169.970000000001</v>
      </c>
      <c r="E62" s="62" t="s">
        <v>22</v>
      </c>
    </row>
    <row r="84" ht="14.4" customHeight="1" x14ac:dyDescent="0.3"/>
  </sheetData>
  <mergeCells count="22">
    <mergeCell ref="B60:C60"/>
    <mergeCell ref="B61:C61"/>
    <mergeCell ref="B62:C62"/>
    <mergeCell ref="I44:I48"/>
    <mergeCell ref="G44:G48"/>
    <mergeCell ref="B56:C56"/>
    <mergeCell ref="B57:C57"/>
    <mergeCell ref="B58:C58"/>
    <mergeCell ref="I49:I52"/>
    <mergeCell ref="G49:G52"/>
    <mergeCell ref="O34:S34"/>
    <mergeCell ref="O40:S40"/>
    <mergeCell ref="O44:S44"/>
    <mergeCell ref="O31:T32"/>
    <mergeCell ref="A1:M1"/>
    <mergeCell ref="K37:M39"/>
    <mergeCell ref="G35:G40"/>
    <mergeCell ref="I35:I40"/>
    <mergeCell ref="E29:F29"/>
    <mergeCell ref="K25:L25"/>
    <mergeCell ref="B7:C7"/>
    <mergeCell ref="K40:M42"/>
  </mergeCells>
  <pageMargins left="0.7" right="0.7" top="0.75" bottom="0.75" header="0.3" footer="0.3"/>
  <pageSetup paperSize="9" orientation="portrait" horizontalDpi="0" verticalDpi="0" r:id="rId1"/>
  <ignoredErrors>
    <ignoredError sqref="I35 I44" formulaRange="1"/>
    <ignoredError sqref="F45 F47 H49 D61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3E46A-1F90-4372-9DCF-CDB7208AEBB0}">
  <dimension ref="B3:I36"/>
  <sheetViews>
    <sheetView showGridLines="0" topLeftCell="A5" workbookViewId="0">
      <selection activeCell="H5" sqref="H5"/>
    </sheetView>
  </sheetViews>
  <sheetFormatPr baseColWidth="10" defaultRowHeight="14.4" x14ac:dyDescent="0.3"/>
  <cols>
    <col min="5" max="5" width="18.21875" customWidth="1"/>
    <col min="6" max="6" width="22.77734375" customWidth="1"/>
    <col min="7" max="7" width="27" customWidth="1"/>
    <col min="8" max="8" width="17.44140625" customWidth="1"/>
    <col min="9" max="9" width="17.109375" customWidth="1"/>
  </cols>
  <sheetData>
    <row r="3" spans="2:9" x14ac:dyDescent="0.3">
      <c r="C3" s="132" t="s">
        <v>59</v>
      </c>
      <c r="D3" s="132"/>
      <c r="E3" s="132"/>
      <c r="F3" s="132"/>
      <c r="G3" s="132"/>
      <c r="H3" s="132"/>
      <c r="I3" s="132"/>
    </row>
    <row r="4" spans="2:9" x14ac:dyDescent="0.3">
      <c r="C4" s="132"/>
      <c r="D4" s="132"/>
      <c r="E4" s="132"/>
      <c r="F4" s="132"/>
      <c r="G4" s="132"/>
      <c r="H4" s="132"/>
      <c r="I4" s="132"/>
    </row>
    <row r="5" spans="2:9" ht="15" thickBot="1" x14ac:dyDescent="0.35"/>
    <row r="6" spans="2:9" ht="15" thickBot="1" x14ac:dyDescent="0.35">
      <c r="C6" s="123" t="s">
        <v>38</v>
      </c>
      <c r="D6" s="124"/>
      <c r="E6" s="124"/>
      <c r="F6" s="124"/>
      <c r="G6" s="124"/>
      <c r="H6" s="172">
        <v>2</v>
      </c>
      <c r="I6" s="173"/>
    </row>
    <row r="7" spans="2:9" ht="15" thickBot="1" x14ac:dyDescent="0.35">
      <c r="C7" s="34" t="s">
        <v>35</v>
      </c>
      <c r="D7" s="35" t="s">
        <v>34</v>
      </c>
      <c r="E7" s="35" t="s">
        <v>36</v>
      </c>
      <c r="F7" s="35" t="s">
        <v>40</v>
      </c>
      <c r="G7" s="35" t="s">
        <v>42</v>
      </c>
      <c r="H7" s="38" t="s">
        <v>65</v>
      </c>
      <c r="I7" s="106" t="s">
        <v>64</v>
      </c>
    </row>
    <row r="8" spans="2:9" x14ac:dyDescent="0.3">
      <c r="B8" s="174" t="s">
        <v>66</v>
      </c>
      <c r="C8" s="111">
        <v>4.01</v>
      </c>
      <c r="D8" s="83">
        <v>131</v>
      </c>
      <c r="E8" s="97" t="s">
        <v>61</v>
      </c>
      <c r="F8" s="97" t="s">
        <v>69</v>
      </c>
      <c r="G8" s="97" t="s">
        <v>68</v>
      </c>
      <c r="H8" s="84">
        <v>8</v>
      </c>
      <c r="I8" s="91">
        <f>H8*H6</f>
        <v>16</v>
      </c>
    </row>
    <row r="9" spans="2:9" x14ac:dyDescent="0.3">
      <c r="B9" s="175"/>
      <c r="C9" s="108">
        <v>4.01</v>
      </c>
      <c r="D9" s="56">
        <v>131</v>
      </c>
      <c r="E9" s="87" t="s">
        <v>62</v>
      </c>
      <c r="F9" s="87" t="s">
        <v>70</v>
      </c>
      <c r="G9" s="87" t="s">
        <v>57</v>
      </c>
      <c r="H9" s="25">
        <v>4</v>
      </c>
      <c r="I9" s="44">
        <f t="shared" ref="I9:I25" si="0">H9*$H$6</f>
        <v>8</v>
      </c>
    </row>
    <row r="10" spans="2:9" x14ac:dyDescent="0.3">
      <c r="B10" s="175"/>
      <c r="C10" s="108">
        <v>4.01</v>
      </c>
      <c r="D10" s="56">
        <v>131</v>
      </c>
      <c r="E10" s="87" t="s">
        <v>71</v>
      </c>
      <c r="F10" s="87" t="s">
        <v>45</v>
      </c>
      <c r="G10" s="87" t="s">
        <v>57</v>
      </c>
      <c r="H10" s="25">
        <v>4</v>
      </c>
      <c r="I10" s="44">
        <f t="shared" si="0"/>
        <v>8</v>
      </c>
    </row>
    <row r="11" spans="2:9" x14ac:dyDescent="0.3">
      <c r="B11" s="175"/>
      <c r="C11" s="108">
        <v>4.01</v>
      </c>
      <c r="D11" s="56">
        <v>131</v>
      </c>
      <c r="E11" s="87" t="s">
        <v>72</v>
      </c>
      <c r="F11" s="87" t="s">
        <v>73</v>
      </c>
      <c r="G11" s="87" t="s">
        <v>74</v>
      </c>
      <c r="H11" s="25">
        <v>2</v>
      </c>
      <c r="I11" s="44">
        <f t="shared" si="0"/>
        <v>4</v>
      </c>
    </row>
    <row r="12" spans="2:9" x14ac:dyDescent="0.3">
      <c r="B12" s="175"/>
      <c r="C12" s="108">
        <v>4.01</v>
      </c>
      <c r="D12" s="56">
        <v>131</v>
      </c>
      <c r="E12" s="87" t="s">
        <v>75</v>
      </c>
      <c r="F12" s="87" t="s">
        <v>45</v>
      </c>
      <c r="G12" s="87" t="s">
        <v>74</v>
      </c>
      <c r="H12" s="25">
        <v>2</v>
      </c>
      <c r="I12" s="44">
        <f t="shared" si="0"/>
        <v>4</v>
      </c>
    </row>
    <row r="13" spans="2:9" x14ac:dyDescent="0.3">
      <c r="B13" s="175"/>
      <c r="C13" s="108">
        <v>4.01</v>
      </c>
      <c r="D13" s="56">
        <v>131</v>
      </c>
      <c r="E13" s="87" t="s">
        <v>76</v>
      </c>
      <c r="F13" s="87" t="s">
        <v>73</v>
      </c>
      <c r="G13" s="87" t="s">
        <v>77</v>
      </c>
      <c r="H13" s="25">
        <v>2</v>
      </c>
      <c r="I13" s="44">
        <f t="shared" si="0"/>
        <v>4</v>
      </c>
    </row>
    <row r="14" spans="2:9" x14ac:dyDescent="0.3">
      <c r="B14" s="175"/>
      <c r="C14" s="108">
        <v>4.0110000000000001</v>
      </c>
      <c r="D14" s="56">
        <v>2003</v>
      </c>
      <c r="E14" s="87" t="s">
        <v>63</v>
      </c>
      <c r="F14" s="87" t="s">
        <v>78</v>
      </c>
      <c r="G14" s="87" t="s">
        <v>68</v>
      </c>
      <c r="H14" s="25">
        <v>4</v>
      </c>
      <c r="I14" s="44">
        <f t="shared" si="0"/>
        <v>8</v>
      </c>
    </row>
    <row r="15" spans="2:9" x14ac:dyDescent="0.3">
      <c r="B15" s="175"/>
      <c r="C15" s="108">
        <v>4.0110000000000001</v>
      </c>
      <c r="D15" s="56">
        <v>2003</v>
      </c>
      <c r="E15" s="87" t="s">
        <v>81</v>
      </c>
      <c r="F15" s="87" t="s">
        <v>78</v>
      </c>
      <c r="G15" s="87" t="s">
        <v>77</v>
      </c>
      <c r="H15" s="25">
        <v>6</v>
      </c>
      <c r="I15" s="44">
        <f t="shared" si="0"/>
        <v>12</v>
      </c>
    </row>
    <row r="16" spans="2:9" x14ac:dyDescent="0.3">
      <c r="B16" s="175"/>
      <c r="C16" s="108">
        <v>4.0110000000000001</v>
      </c>
      <c r="D16" s="56">
        <v>2003</v>
      </c>
      <c r="E16" s="87" t="s">
        <v>83</v>
      </c>
      <c r="F16" s="87" t="s">
        <v>78</v>
      </c>
      <c r="G16" s="87" t="s">
        <v>77</v>
      </c>
      <c r="H16" s="25">
        <v>4</v>
      </c>
      <c r="I16" s="44">
        <f t="shared" si="0"/>
        <v>8</v>
      </c>
    </row>
    <row r="17" spans="2:9" x14ac:dyDescent="0.3">
      <c r="B17" s="175"/>
      <c r="C17" s="108"/>
      <c r="D17" s="56"/>
      <c r="E17" s="87"/>
      <c r="F17" s="87"/>
      <c r="G17" s="87"/>
      <c r="H17" s="25"/>
      <c r="I17" s="44">
        <f t="shared" si="0"/>
        <v>0</v>
      </c>
    </row>
    <row r="18" spans="2:9" ht="15" thickBot="1" x14ac:dyDescent="0.35">
      <c r="B18" s="176"/>
      <c r="C18" s="112"/>
      <c r="D18" s="113"/>
      <c r="E18" s="100"/>
      <c r="F18" s="100"/>
      <c r="G18" s="100"/>
      <c r="H18" s="49"/>
      <c r="I18" s="71">
        <f t="shared" si="0"/>
        <v>0</v>
      </c>
    </row>
    <row r="19" spans="2:9" x14ac:dyDescent="0.3">
      <c r="B19" s="177" t="s">
        <v>67</v>
      </c>
      <c r="C19" s="107">
        <v>4.01</v>
      </c>
      <c r="D19" s="54">
        <v>131</v>
      </c>
      <c r="E19" s="98" t="s">
        <v>60</v>
      </c>
      <c r="F19" s="98" t="s">
        <v>70</v>
      </c>
      <c r="G19" s="98"/>
      <c r="H19" s="28">
        <v>14</v>
      </c>
      <c r="I19" s="82">
        <f t="shared" si="0"/>
        <v>28</v>
      </c>
    </row>
    <row r="20" spans="2:9" x14ac:dyDescent="0.3">
      <c r="B20" s="178"/>
      <c r="C20" s="108">
        <v>4.01</v>
      </c>
      <c r="D20" s="56">
        <v>131</v>
      </c>
      <c r="E20" s="87" t="s">
        <v>61</v>
      </c>
      <c r="F20" s="87" t="s">
        <v>70</v>
      </c>
      <c r="G20" s="87" t="s">
        <v>79</v>
      </c>
      <c r="H20" s="25">
        <v>1</v>
      </c>
      <c r="I20" s="44">
        <f t="shared" si="0"/>
        <v>2</v>
      </c>
    </row>
    <row r="21" spans="2:9" x14ac:dyDescent="0.3">
      <c r="B21" s="178"/>
      <c r="C21" s="108">
        <v>4.0110000000000001</v>
      </c>
      <c r="D21" s="56">
        <v>2003</v>
      </c>
      <c r="E21" s="87" t="s">
        <v>81</v>
      </c>
      <c r="F21" s="87" t="s">
        <v>78</v>
      </c>
      <c r="G21" s="87" t="s">
        <v>86</v>
      </c>
      <c r="H21" s="25">
        <v>6</v>
      </c>
      <c r="I21" s="44">
        <f t="shared" si="0"/>
        <v>12</v>
      </c>
    </row>
    <row r="22" spans="2:9" x14ac:dyDescent="0.3">
      <c r="B22" s="178"/>
      <c r="C22" s="108">
        <v>4.0110000000000001</v>
      </c>
      <c r="D22" s="56">
        <v>2003</v>
      </c>
      <c r="E22" s="87" t="s">
        <v>82</v>
      </c>
      <c r="F22" s="87" t="s">
        <v>78</v>
      </c>
      <c r="G22" s="87" t="s">
        <v>80</v>
      </c>
      <c r="H22" s="25">
        <v>12</v>
      </c>
      <c r="I22" s="44">
        <f t="shared" si="0"/>
        <v>24</v>
      </c>
    </row>
    <row r="23" spans="2:9" x14ac:dyDescent="0.3">
      <c r="B23" s="178"/>
      <c r="C23" s="108">
        <v>4.0110000000000001</v>
      </c>
      <c r="D23" s="56">
        <v>2003</v>
      </c>
      <c r="E23" s="87" t="s">
        <v>63</v>
      </c>
      <c r="F23" s="87" t="s">
        <v>78</v>
      </c>
      <c r="G23" s="87" t="s">
        <v>57</v>
      </c>
      <c r="H23" s="25">
        <v>12</v>
      </c>
      <c r="I23" s="44">
        <f t="shared" si="0"/>
        <v>24</v>
      </c>
    </row>
    <row r="24" spans="2:9" x14ac:dyDescent="0.3">
      <c r="B24" s="178"/>
      <c r="C24" s="108">
        <v>4.0110000000000001</v>
      </c>
      <c r="D24" s="56">
        <v>2003</v>
      </c>
      <c r="E24" s="87" t="s">
        <v>85</v>
      </c>
      <c r="F24" s="87" t="s">
        <v>78</v>
      </c>
      <c r="G24" s="87" t="s">
        <v>79</v>
      </c>
      <c r="H24" s="25">
        <v>2</v>
      </c>
      <c r="I24" s="44">
        <f t="shared" si="0"/>
        <v>4</v>
      </c>
    </row>
    <row r="25" spans="2:9" ht="15" thickBot="1" x14ac:dyDescent="0.35">
      <c r="B25" s="179"/>
      <c r="C25" s="109">
        <v>4.0110000000000001</v>
      </c>
      <c r="D25" s="58">
        <v>2003</v>
      </c>
      <c r="E25" s="110" t="s">
        <v>84</v>
      </c>
      <c r="F25" s="110" t="s">
        <v>78</v>
      </c>
      <c r="G25" s="110" t="s">
        <v>79</v>
      </c>
      <c r="H25" s="30">
        <v>4</v>
      </c>
      <c r="I25" s="42">
        <f t="shared" si="0"/>
        <v>8</v>
      </c>
    </row>
    <row r="28" spans="2:9" ht="21" x14ac:dyDescent="0.4">
      <c r="C28" s="171" t="s">
        <v>87</v>
      </c>
      <c r="D28" s="171"/>
      <c r="E28" s="171"/>
      <c r="F28" s="171"/>
      <c r="G28" s="171"/>
      <c r="H28" s="171"/>
      <c r="I28" s="171"/>
    </row>
    <row r="29" spans="2:9" ht="15" thickBot="1" x14ac:dyDescent="0.35"/>
    <row r="30" spans="2:9" ht="15" thickBot="1" x14ac:dyDescent="0.35">
      <c r="C30" s="34" t="s">
        <v>35</v>
      </c>
      <c r="D30" s="35" t="s">
        <v>34</v>
      </c>
      <c r="E30" s="35" t="s">
        <v>36</v>
      </c>
      <c r="F30" s="35" t="s">
        <v>91</v>
      </c>
      <c r="G30" s="122" t="s">
        <v>65</v>
      </c>
      <c r="H30" s="122" t="s">
        <v>92</v>
      </c>
      <c r="I30" s="106" t="s">
        <v>93</v>
      </c>
    </row>
    <row r="31" spans="2:9" x14ac:dyDescent="0.3">
      <c r="C31" s="119">
        <v>4.01</v>
      </c>
      <c r="D31" s="84">
        <v>131</v>
      </c>
      <c r="E31" s="84" t="s">
        <v>88</v>
      </c>
      <c r="F31" s="84">
        <v>66.400000000000006</v>
      </c>
      <c r="G31" s="120">
        <f>F31/6</f>
        <v>11.066666666666668</v>
      </c>
      <c r="H31" s="84">
        <f>F31*H6</f>
        <v>132.80000000000001</v>
      </c>
      <c r="I31" s="121">
        <f>G31*$H$6</f>
        <v>22.133333333333336</v>
      </c>
    </row>
    <row r="32" spans="2:9" x14ac:dyDescent="0.3">
      <c r="C32" s="114">
        <v>4.01</v>
      </c>
      <c r="D32" s="25">
        <v>131</v>
      </c>
      <c r="E32" s="25" t="s">
        <v>89</v>
      </c>
      <c r="F32" s="25">
        <v>4.8</v>
      </c>
      <c r="G32" s="115">
        <f t="shared" ref="G32:G33" si="1">F32/6</f>
        <v>0.79999999999999993</v>
      </c>
      <c r="H32" s="25">
        <f>F32*H6</f>
        <v>9.6</v>
      </c>
      <c r="I32" s="117">
        <f t="shared" ref="I32:I33" si="2">G32*$H$6</f>
        <v>1.5999999999999999</v>
      </c>
    </row>
    <row r="33" spans="3:9" ht="15" thickBot="1" x14ac:dyDescent="0.35">
      <c r="C33" s="86">
        <v>4.0110000000000001</v>
      </c>
      <c r="D33" s="30">
        <v>2003</v>
      </c>
      <c r="E33" s="30" t="s">
        <v>90</v>
      </c>
      <c r="F33" s="30">
        <v>54</v>
      </c>
      <c r="G33" s="116">
        <f t="shared" si="1"/>
        <v>9</v>
      </c>
      <c r="H33" s="30">
        <f>F33*H6</f>
        <v>108</v>
      </c>
      <c r="I33" s="118">
        <f t="shared" si="2"/>
        <v>18</v>
      </c>
    </row>
    <row r="34" spans="3:9" x14ac:dyDescent="0.3">
      <c r="C34" s="1"/>
      <c r="D34" s="1"/>
    </row>
    <row r="35" spans="3:9" x14ac:dyDescent="0.3">
      <c r="C35" s="1"/>
      <c r="D35" s="1"/>
    </row>
    <row r="36" spans="3:9" x14ac:dyDescent="0.3">
      <c r="C36" s="1"/>
      <c r="D36" s="1"/>
    </row>
  </sheetData>
  <mergeCells count="6">
    <mergeCell ref="C28:I28"/>
    <mergeCell ref="C3:I4"/>
    <mergeCell ref="C6:G6"/>
    <mergeCell ref="H6:I6"/>
    <mergeCell ref="B8:B18"/>
    <mergeCell ref="B19:B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ESTANDAR MAMPOSTERÍA</vt:lpstr>
      <vt:lpstr>ESTANDAR ACERO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Planilla de Inventario</dc:title>
  <dc:creator>Usuario</dc:creator>
  <cp:lastModifiedBy>Maria F. Corredor</cp:lastModifiedBy>
  <cp:lastPrinted>2022-02-07T13:15:13Z</cp:lastPrinted>
  <dcterms:created xsi:type="dcterms:W3CDTF">2021-04-13T20:47:53Z</dcterms:created>
  <dcterms:modified xsi:type="dcterms:W3CDTF">2022-06-17T20:38:13Z</dcterms:modified>
</cp:coreProperties>
</file>